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Сузун\НВЛ\НВЛ-2024-45-С\21.01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 refMode="R1C1"/>
</workbook>
</file>

<file path=xl/calcChain.xml><?xml version="1.0" encoding="utf-8"?>
<calcChain xmlns="http://schemas.openxmlformats.org/spreadsheetml/2006/main">
  <c r="G26" i="1" l="1"/>
</calcChain>
</file>

<file path=xl/sharedStrings.xml><?xml version="1.0" encoding="utf-8"?>
<sst xmlns="http://schemas.openxmlformats.org/spreadsheetml/2006/main" count="96" uniqueCount="45">
  <si>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</si>
  <si>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</si>
  <si>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</si>
  <si>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</si>
  <si>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</si>
  <si>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</si>
  <si>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</si>
  <si>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</si>
  <si>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</si>
  <si>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</si>
  <si>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</si>
  <si>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</si>
  <si>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</si>
  <si>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</si>
  <si>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</si>
  <si>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</si>
  <si>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</si>
  <si>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</si>
  <si>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</si>
  <si>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</si>
  <si>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</si>
  <si>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</si>
  <si>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t>ЛОТ ДЕЛИМЫЙ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</si>
  <si>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</si>
  <si>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"Труба стальная электросварная прямошовная 426х8-ТВЧ-К52-13ХФА-ТО+2ф32х3- 1ЭП-ППУ-630-ОЦ с 1 сл наружным эпоксидным покрытием ТУ 1390-017- 35349408-2015, с теплоизоляцией в защитной оболочке"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</si>
  <si>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НВЛ-2024/45-С</t>
    </r>
  </si>
  <si>
    <t>DBA1900029</t>
  </si>
  <si>
    <t>DBA1900030</t>
  </si>
  <si>
    <t>DBA1900031</t>
  </si>
  <si>
    <t>НВЛ</t>
  </si>
  <si>
    <t>1934972</t>
  </si>
  <si>
    <t>Труба 426х8-13ХФА+2ф32х3-1ЭП-ППУ-630-ОЦ</t>
  </si>
  <si>
    <t>Т</t>
  </si>
  <si>
    <t>DBA1900021</t>
  </si>
  <si>
    <t>Труба стальная электросварная прямошовная 426х8-ТВЧ-К52-13ХФА-ТО+2ф32х3- 1ЭП-ППУ-630-ОЦ с 1 сл наружным эпоксидным покрытием ТУ 1390-017- 35349408-2015, с теплоизоляцией в защитной оболочке</t>
  </si>
  <si>
    <t>DBA2500001</t>
  </si>
  <si>
    <t>DBA2500002</t>
  </si>
  <si>
    <t>DBA2500003</t>
  </si>
  <si>
    <t>DBA2500004</t>
  </si>
  <si>
    <t>DBA2500005</t>
  </si>
  <si>
    <t>DBA2500006</t>
  </si>
  <si>
    <t>DBA2500007</t>
  </si>
  <si>
    <t>DBA2500008</t>
  </si>
  <si>
    <t>DBA2500009</t>
  </si>
  <si>
    <t>DBA2500010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</si>
</sst>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6" fillId="2" borderId="1" applyNumberFormat="0" applyProtection="0">
      <alignment horizontal="left" vertical="center" indent="1"/>
    </xf>
    <xf numFmtId="4" fontId="6" fillId="3" borderId="1" applyNumberFormat="0" applyProtection="0">
      <alignment horizontal="right" vertical="center"/>
    </xf>
    <xf numFmtId="0" fontId="5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8" fillId="0" borderId="0" xfId="1" applyFont="1"/>
    <xf numFmtId="0" fontId="7" fillId="0" borderId="0" xfId="1" applyFont="1" applyFill="1" applyBorder="1" applyAlignment="1">
      <alignment horizontal="left" vertical="center" wrapText="1"/>
    </xf>
    <xf numFmtId="0" fontId="8" fillId="0" borderId="0" xfId="1" applyFont="1" applyAlignment="1">
      <alignment horizontal="center" vertical="center"/>
    </xf>
    <xf numFmtId="0" fontId="8" fillId="0" borderId="0" xfId="1" applyFont="1" applyBorder="1"/>
    <xf numFmtId="0" fontId="8" fillId="0" borderId="0" xfId="0" applyFont="1"/>
    <xf numFmtId="2" fontId="7" fillId="0" borderId="0" xfId="1" applyNumberFormat="1" applyFont="1" applyFill="1" applyBorder="1" applyAlignment="1">
      <alignment horizontal="left" vertical="center" wrapText="1"/>
    </xf>
    <xf numFmtId="2" fontId="8" fillId="0" borderId="0" xfId="0" applyNumberFormat="1" applyFont="1"/>
    <xf numFmtId="0" fontId="7" fillId="0" borderId="3" xfId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2" fontId="7" fillId="0" borderId="4" xfId="1" applyNumberFormat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11" fillId="0" borderId="0" xfId="1" applyFont="1" applyBorder="1"/>
    <xf numFmtId="0" fontId="7" fillId="0" borderId="0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2" xfId="1" applyFont="1" applyFill="1" applyBorder="1" applyAlignment="1">
      <alignment horizontal="center" vertical="center" wrapText="1"/>
    </xf>
    <xf numFmtId="0" fontId="11" fillId="0" borderId="0" xfId="0" applyFont="1"/>
    <xf numFmtId="3" fontId="7" fillId="0" borderId="4" xfId="1" applyNumberFormat="1" applyFont="1" applyFill="1" applyBorder="1" applyAlignment="1">
      <alignment horizontal="center" vertical="center" wrapText="1"/>
    </xf>
    <xf numFmtId="3" fontId="7" fillId="0" borderId="0" xfId="1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center" vertical="center"/>
    </xf>
    <xf numFmtId="2" fontId="11" fillId="0" borderId="0" xfId="1" applyNumberFormat="1" applyFont="1" applyAlignment="1">
      <alignment horizontal="center" vertical="center"/>
    </xf>
    <xf numFmtId="2" fontId="11" fillId="0" borderId="0" xfId="1" applyNumberFormat="1" applyFont="1" applyBorder="1"/>
    <xf numFmtId="0" fontId="12" fillId="0" borderId="2" xfId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left" vertical="center" wrapText="1"/>
    </xf>
    <xf numFmtId="165" fontId="12" fillId="0" borderId="2" xfId="0" applyNumberFormat="1" applyFont="1" applyFill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0" fillId="0" borderId="2" xfId="1" applyNumberFormat="1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7" fillId="0" borderId="9" xfId="1" applyFont="1" applyFill="1" applyBorder="1" applyAlignment="1">
      <alignment horizontal="center" vertical="center" wrapText="1"/>
    </xf>
    <xf numFmtId="4" fontId="12" fillId="0" borderId="2" xfId="7" applyNumberFormat="1" applyFont="1" applyFill="1" applyBorder="1" applyAlignment="1">
      <alignment vertical="center" wrapText="1"/>
    </xf>
    <xf numFmtId="0" fontId="13" fillId="0" borderId="10" xfId="0" applyFont="1" applyFill="1" applyBorder="1" applyAlignment="1">
      <alignment horizontal="left" wrapText="1"/>
    </xf>
    <xf numFmtId="0" fontId="10" fillId="0" borderId="6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0" borderId="6" xfId="1" applyFont="1" applyFill="1" applyBorder="1" applyAlignment="1">
      <alignment horizontal="center" vertical="center" wrapText="1"/>
    </xf>
    <xf numFmtId="0" fontId="9" fillId="0" borderId="7" xfId="1" applyFont="1" applyFill="1" applyBorder="1" applyAlignment="1">
      <alignment horizontal="center" vertical="center" wrapText="1"/>
    </xf>
    <xf numFmtId="0" fontId="9" fillId="0" borderId="8" xfId="1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center" wrapText="1"/>
    </xf>
    <xf numFmtId="2" fontId="8" fillId="0" borderId="0" xfId="0" applyNumberFormat="1" applyFont="1" applyAlignment="1">
      <alignment horizontal="right"/>
    </xf>
    <xf numFmtId="0" fontId="10" fillId="0" borderId="6" xfId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/>
    </xf>
    <xf numFmtId="0" fontId="10" fillId="0" borderId="8" xfId="1" applyFont="1" applyFill="1" applyBorder="1" applyAlignment="1">
      <alignment horizontal="center" vertical="center"/>
    </xf>
    <xf numFmtId="4" fontId="8" fillId="0" borderId="2" xfId="1" applyNumberFormat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horizontal="left" vertical="center"/>
    </xf>
    <xf numFmtId="0" fontId="13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 wrapText="1"/>
    </xf>
    <xf numFmtId="0" fontId="1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2"/>
  <sheetViews>
    <sheetView tabSelected="1" view="pageBreakPreview" topLeftCell="A22" zoomScale="85" zoomScaleNormal="80" zoomScaleSheetLayoutView="85" workbookViewId="0">
      <selection activeCell="F31" sqref="F31:I31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6" t="s">
        <v>21</v>
      </c>
      <c r="I1" s="46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7" t="s">
        <v>24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22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16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1" t="s">
        <v>23</v>
      </c>
      <c r="B8" s="51"/>
      <c r="C8" s="52"/>
      <c r="D8" s="52"/>
      <c r="E8" s="52"/>
      <c r="F8" s="52"/>
      <c r="G8" s="52"/>
      <c r="H8" s="52"/>
      <c r="I8" s="5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26</v>
      </c>
      <c r="C12" s="24" t="s">
        <v>29</v>
      </c>
      <c r="D12" s="24" t="s">
        <v>30</v>
      </c>
      <c r="E12" s="25" t="s">
        <v>31</v>
      </c>
      <c r="F12" s="24" t="s">
        <v>32</v>
      </c>
      <c r="G12" s="30">
        <v>0.83499999999999996</v>
      </c>
      <c r="H12" s="32">
        <v>110102</v>
      </c>
      <c r="I12" s="26">
        <v>42492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27</v>
      </c>
      <c r="C13" s="24" t="s">
        <v>29</v>
      </c>
      <c r="D13" s="24" t="s">
        <v>30</v>
      </c>
      <c r="E13" s="25" t="s">
        <v>31</v>
      </c>
      <c r="F13" s="24" t="s">
        <v>32</v>
      </c>
      <c r="G13" s="30">
        <v>5.3360000000000003</v>
      </c>
      <c r="H13" s="32">
        <v>110102</v>
      </c>
      <c r="I13" s="26">
        <v>42492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28</v>
      </c>
      <c r="C14" s="24" t="s">
        <v>29</v>
      </c>
      <c r="D14" s="24" t="s">
        <v>30</v>
      </c>
      <c r="E14" s="25" t="s">
        <v>31</v>
      </c>
      <c r="F14" s="24" t="s">
        <v>32</v>
      </c>
      <c r="G14" s="30">
        <v>3.6739999999999999</v>
      </c>
      <c r="H14" s="32">
        <v>110102</v>
      </c>
      <c r="I14" s="26">
        <v>42492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63" x14ac:dyDescent="0.2">
      <c r="A15" s="24">
        <v>4</v>
      </c>
      <c r="B15" s="24" t="s">
        <v>33</v>
      </c>
      <c r="C15" s="24" t="s">
        <v>29</v>
      </c>
      <c r="D15" s="24" t="s">
        <v>30</v>
      </c>
      <c r="E15" s="25" t="s">
        <v>34</v>
      </c>
      <c r="F15" s="24" t="s">
        <v>32</v>
      </c>
      <c r="G15" s="30">
        <v>0.29799999999999999</v>
      </c>
      <c r="H15" s="32">
        <v>110102</v>
      </c>
      <c r="I15" s="26">
        <v>42552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63" x14ac:dyDescent="0.2">
      <c r="A16" s="24">
        <v>5</v>
      </c>
      <c r="B16" s="24" t="s">
        <v>35</v>
      </c>
      <c r="C16" s="24" t="s">
        <v>29</v>
      </c>
      <c r="D16" s="24" t="s">
        <v>30</v>
      </c>
      <c r="E16" s="25" t="s">
        <v>34</v>
      </c>
      <c r="F16" s="24" t="s">
        <v>32</v>
      </c>
      <c r="G16" s="30">
        <v>3.8410000000000002</v>
      </c>
      <c r="H16" s="32">
        <v>110102</v>
      </c>
      <c r="I16" s="26">
        <v>42583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63" x14ac:dyDescent="0.2">
      <c r="A17" s="24">
        <v>6</v>
      </c>
      <c r="B17" s="24" t="s">
        <v>36</v>
      </c>
      <c r="C17" s="24" t="s">
        <v>29</v>
      </c>
      <c r="D17" s="24" t="s">
        <v>30</v>
      </c>
      <c r="E17" s="25" t="s">
        <v>34</v>
      </c>
      <c r="F17" s="24" t="s">
        <v>32</v>
      </c>
      <c r="G17" s="30">
        <v>5.165</v>
      </c>
      <c r="H17" s="32">
        <v>110102</v>
      </c>
      <c r="I17" s="26">
        <v>42583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63" x14ac:dyDescent="0.2">
      <c r="A18" s="24">
        <v>7</v>
      </c>
      <c r="B18" s="24" t="s">
        <v>37</v>
      </c>
      <c r="C18" s="24" t="s">
        <v>29</v>
      </c>
      <c r="D18" s="24" t="s">
        <v>30</v>
      </c>
      <c r="E18" s="25" t="s">
        <v>34</v>
      </c>
      <c r="F18" s="24" t="s">
        <v>32</v>
      </c>
      <c r="G18" s="30">
        <v>38.255000000000003</v>
      </c>
      <c r="H18" s="32">
        <v>110102</v>
      </c>
      <c r="I18" s="26">
        <v>42493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63" x14ac:dyDescent="0.2">
      <c r="A19" s="24">
        <v>8</v>
      </c>
      <c r="B19" s="24" t="s">
        <v>38</v>
      </c>
      <c r="C19" s="24" t="s">
        <v>29</v>
      </c>
      <c r="D19" s="24" t="s">
        <v>30</v>
      </c>
      <c r="E19" s="25" t="s">
        <v>34</v>
      </c>
      <c r="F19" s="24" t="s">
        <v>32</v>
      </c>
      <c r="G19" s="30">
        <v>38.5</v>
      </c>
      <c r="H19" s="32">
        <v>110102</v>
      </c>
      <c r="I19" s="26">
        <v>42493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63" x14ac:dyDescent="0.2">
      <c r="A20" s="24">
        <v>9</v>
      </c>
      <c r="B20" s="24" t="s">
        <v>39</v>
      </c>
      <c r="C20" s="24" t="s">
        <v>29</v>
      </c>
      <c r="D20" s="24" t="s">
        <v>30</v>
      </c>
      <c r="E20" s="25" t="s">
        <v>34</v>
      </c>
      <c r="F20" s="24" t="s">
        <v>32</v>
      </c>
      <c r="G20" s="30">
        <v>38.451000000000001</v>
      </c>
      <c r="H20" s="32">
        <v>110102</v>
      </c>
      <c r="I20" s="26">
        <v>42495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63" x14ac:dyDescent="0.2">
      <c r="A21" s="24">
        <v>10</v>
      </c>
      <c r="B21" s="24" t="s">
        <v>40</v>
      </c>
      <c r="C21" s="24" t="s">
        <v>29</v>
      </c>
      <c r="D21" s="24" t="s">
        <v>30</v>
      </c>
      <c r="E21" s="25" t="s">
        <v>34</v>
      </c>
      <c r="F21" s="24" t="s">
        <v>32</v>
      </c>
      <c r="G21" s="30">
        <v>2.8940000000000001</v>
      </c>
      <c r="H21" s="32">
        <v>110102</v>
      </c>
      <c r="I21" s="26">
        <v>42583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63" x14ac:dyDescent="0.2">
      <c r="A22" s="24">
        <v>11</v>
      </c>
      <c r="B22" s="24" t="s">
        <v>41</v>
      </c>
      <c r="C22" s="24" t="s">
        <v>29</v>
      </c>
      <c r="D22" s="24" t="s">
        <v>30</v>
      </c>
      <c r="E22" s="25" t="s">
        <v>34</v>
      </c>
      <c r="F22" s="24" t="s">
        <v>32</v>
      </c>
      <c r="G22" s="30">
        <v>0.95799999999999996</v>
      </c>
      <c r="H22" s="32">
        <v>110102</v>
      </c>
      <c r="I22" s="26">
        <v>42491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63" x14ac:dyDescent="0.2">
      <c r="A23" s="24">
        <v>12</v>
      </c>
      <c r="B23" s="24" t="s">
        <v>42</v>
      </c>
      <c r="C23" s="24" t="s">
        <v>29</v>
      </c>
      <c r="D23" s="24" t="s">
        <v>30</v>
      </c>
      <c r="E23" s="25" t="s">
        <v>34</v>
      </c>
      <c r="F23" s="24" t="s">
        <v>32</v>
      </c>
      <c r="G23" s="30">
        <v>1.23</v>
      </c>
      <c r="H23" s="32">
        <v>110102</v>
      </c>
      <c r="I23" s="26">
        <v>42583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63" x14ac:dyDescent="0.2">
      <c r="A24" s="24">
        <v>13</v>
      </c>
      <c r="B24" s="24" t="s">
        <v>43</v>
      </c>
      <c r="C24" s="24" t="s">
        <v>29</v>
      </c>
      <c r="D24" s="24" t="s">
        <v>30</v>
      </c>
      <c r="E24" s="25" t="s">
        <v>34</v>
      </c>
      <c r="F24" s="24" t="s">
        <v>32</v>
      </c>
      <c r="G24" s="30">
        <v>20.271000000000001</v>
      </c>
      <c r="H24" s="32">
        <v>110102</v>
      </c>
      <c r="I24" s="26">
        <v>42552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63" x14ac:dyDescent="0.2">
      <c r="A25" s="24">
        <v>14</v>
      </c>
      <c r="B25" s="24" t="s">
        <v>44</v>
      </c>
      <c r="C25" s="24" t="s">
        <v>29</v>
      </c>
      <c r="D25" s="24" t="s">
        <v>30</v>
      </c>
      <c r="E25" s="25" t="s">
        <v>34</v>
      </c>
      <c r="F25" s="24" t="s">
        <v>32</v>
      </c>
      <c r="G25" s="30">
        <v>26.65</v>
      </c>
      <c r="H25" s="32">
        <v>110102</v>
      </c>
      <c r="I25" s="26">
        <v>42491</v>
      </c>
      <c r="J25" s="21"/>
      <c r="K25" s="21"/>
      <c r="L25" s="21"/>
      <c r="M25" s="21"/>
      <c r="N25" s="21"/>
      <c r="O25" s="21"/>
      <c r="P25" s="21"/>
      <c r="Q25" s="21"/>
    </row>
    <row r="26" spans="1:17" s="4" customFormat="1" ht="15.75" x14ac:dyDescent="0.25">
      <c r="A26" s="47" t="s">
        <v>7</v>
      </c>
      <c r="B26" s="48"/>
      <c r="C26" s="48"/>
      <c r="D26" s="48"/>
      <c r="E26" s="49"/>
      <c r="F26" s="27"/>
      <c r="G26" s="60">
        <f>SUM(G12:G25)</f>
        <v>186.35799999999998</v>
      </c>
      <c r="H26" s="28"/>
      <c r="I26" s="29"/>
      <c r="J26" s="22"/>
      <c r="K26" s="21"/>
      <c r="L26" s="12"/>
      <c r="M26" s="12"/>
      <c r="N26" s="12"/>
      <c r="O26" s="12"/>
      <c r="P26" s="12"/>
      <c r="Q26" s="12"/>
    </row>
    <row r="27" spans="1:17" s="4" customFormat="1" x14ac:dyDescent="0.25">
      <c r="A27" s="38"/>
      <c r="B27" s="39"/>
      <c r="C27" s="39"/>
      <c r="D27" s="39"/>
      <c r="E27" s="39"/>
      <c r="F27" s="39"/>
      <c r="G27" s="39"/>
      <c r="H27" s="39"/>
      <c r="I27" s="40"/>
      <c r="J27" s="12"/>
      <c r="K27" s="23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4" t="s">
        <v>8</v>
      </c>
      <c r="B28" s="35"/>
      <c r="C28" s="35"/>
      <c r="D28" s="35"/>
      <c r="E28" s="36"/>
      <c r="F28" s="50" t="s">
        <v>14</v>
      </c>
      <c r="G28" s="50"/>
      <c r="H28" s="50"/>
      <c r="I28" s="50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4" t="s">
        <v>9</v>
      </c>
      <c r="B29" s="35"/>
      <c r="C29" s="35"/>
      <c r="D29" s="35"/>
      <c r="E29" s="36"/>
      <c r="F29" s="37" t="s">
        <v>13</v>
      </c>
      <c r="G29" s="37"/>
      <c r="H29" s="37"/>
      <c r="I29" s="37"/>
      <c r="Q29" s="12"/>
    </row>
    <row r="30" spans="1:17" s="4" customFormat="1" ht="33.75" customHeight="1" x14ac:dyDescent="0.25">
      <c r="A30" s="34" t="s">
        <v>15</v>
      </c>
      <c r="B30" s="35"/>
      <c r="C30" s="35"/>
      <c r="D30" s="35"/>
      <c r="E30" s="36"/>
      <c r="F30" s="37" t="s">
        <v>12</v>
      </c>
      <c r="G30" s="37"/>
      <c r="H30" s="37"/>
      <c r="I30" s="37"/>
      <c r="Q30" s="12"/>
    </row>
    <row r="31" spans="1:17" ht="121.5" customHeight="1" x14ac:dyDescent="0.25">
      <c r="A31" s="41" t="s">
        <v>17</v>
      </c>
      <c r="B31" s="42"/>
      <c r="C31" s="42"/>
      <c r="D31" s="42"/>
      <c r="E31" s="43"/>
      <c r="F31" s="44" t="s">
        <v>18</v>
      </c>
      <c r="G31" s="44"/>
      <c r="H31" s="44"/>
      <c r="I31" s="44"/>
    </row>
    <row r="32" spans="1:17" ht="60.75" customHeight="1" x14ac:dyDescent="0.3">
      <c r="A32" s="33"/>
      <c r="B32" s="33"/>
      <c r="C32" s="33"/>
      <c r="D32" s="33"/>
      <c r="E32" s="33"/>
      <c r="F32" s="45"/>
      <c r="G32" s="45"/>
      <c r="H32" s="45"/>
      <c r="I32" s="45"/>
      <c r="J32" s="5"/>
      <c r="K32" s="5"/>
      <c r="L32" s="5"/>
      <c r="M32" s="5"/>
      <c r="N32" s="5"/>
      <c r="O32" s="5"/>
      <c r="P32" s="5"/>
      <c r="Q32" s="5"/>
    </row>
  </sheetData>
  <mergeCells count="20">
    <mergeCell ref="H1:I1"/>
    <mergeCell ref="A26:E26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Каменда Оксана Сергеевна</cp:lastModifiedBy>
  <cp:lastPrinted>2023-12-13T07:30:01Z</cp:lastPrinted>
  <dcterms:created xsi:type="dcterms:W3CDTF">2016-09-16T10:27:35Z</dcterms:created>
  <dcterms:modified xsi:type="dcterms:W3CDTF">2026-01-21T01:49:11Z</dcterms:modified>
</cp:coreProperties>
</file>